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N8" i="1" l="1"/>
  <c r="O8" i="1"/>
  <c r="P8" i="1"/>
</calcChain>
</file>

<file path=xl/sharedStrings.xml><?xml version="1.0" encoding="utf-8"?>
<sst xmlns="http://schemas.openxmlformats.org/spreadsheetml/2006/main" count="76" uniqueCount="65">
  <si>
    <t>Eppi ID</t>
  </si>
  <si>
    <t>TITLE</t>
  </si>
  <si>
    <t>AUTHOR</t>
  </si>
  <si>
    <t>JOURNAL</t>
  </si>
  <si>
    <t>YEAR</t>
  </si>
  <si>
    <t>VOLUME</t>
  </si>
  <si>
    <t>PAGE START-PAGE END</t>
  </si>
  <si>
    <t>AUTHOR E-MAIL</t>
  </si>
  <si>
    <t>STUDY COUNTRY</t>
  </si>
  <si>
    <t>LOCATION SITE/NAME</t>
  </si>
  <si>
    <t>LATITUDE</t>
  </si>
  <si>
    <t>LONGITUDE</t>
  </si>
  <si>
    <t>KÖPPEN CLIMATE ZONE</t>
  </si>
  <si>
    <t>Organic matter storage in a sandy clay loam Acrisol affected by tillage and cropping systems in southern Brazil</t>
  </si>
  <si>
    <t xml:space="preserve">Bayer C ; Mielniczuk J ; Amado T J. C; Martin-Neto L ; Fernandes S V; </t>
  </si>
  <si>
    <t>Soil &amp; Tillage Research</t>
  </si>
  <si>
    <t>101-109</t>
  </si>
  <si>
    <t>joaomiel@zaz.com.br</t>
  </si>
  <si>
    <t>Brazil</t>
  </si>
  <si>
    <t>Experimental
Station of the Federal University of Rio Grande do
Sul, Eldorado do Sul</t>
  </si>
  <si>
    <t>Cfa</t>
  </si>
  <si>
    <t>INTERVENTION (crop rotation / fertiliser / amendments / catch crop / tillage / multiple / farming system)</t>
  </si>
  <si>
    <t>NUMBER OF TREATMENTS</t>
  </si>
  <si>
    <t>WHICH TREATMENTS</t>
  </si>
  <si>
    <t>crop rotation / tillage</t>
  </si>
  <si>
    <t>2 x 2</t>
  </si>
  <si>
    <t>tillage: conventional tillage / no tillage. crop rotation: oat-maize / (oat+vetch)-(maize+cowpea)</t>
  </si>
  <si>
    <t>DATA LOCATION</t>
  </si>
  <si>
    <t>BULK DENSITY (measured / calculated / not present)</t>
  </si>
  <si>
    <t>VARIANCE PRESENTED</t>
  </si>
  <si>
    <t>Variability Measure</t>
  </si>
  <si>
    <t>CRITICAL APPRAISAL, PRELIMINARY COMMENT</t>
  </si>
  <si>
    <t>Figure 3 / Figure 4 / Table 2</t>
  </si>
  <si>
    <t>measured</t>
  </si>
  <si>
    <t>SD in Figure 4</t>
  </si>
  <si>
    <t>SD</t>
  </si>
  <si>
    <t>Seems OK</t>
  </si>
  <si>
    <t>Table 2. TOC and TN storage in 0±30 cm depth of a sandy clay loam
Acrisol affected by management systems in southern Brazil</t>
  </si>
  <si>
    <t>TOC (Mg/ha)</t>
  </si>
  <si>
    <t>CT</t>
  </si>
  <si>
    <t>NT</t>
  </si>
  <si>
    <t>O-M</t>
  </si>
  <si>
    <t>(O+V)-(M+C)</t>
  </si>
  <si>
    <t>TOC (kg/m3)</t>
  </si>
  <si>
    <t>Depth (cm)</t>
  </si>
  <si>
    <t>CT(O-M)</t>
  </si>
  <si>
    <t>NT((O+V)-(M+C))</t>
  </si>
  <si>
    <t>Figure 3. Concentration of TOC (a) and TN (b) at 0±30 cm depth of a sandy clay loam Acrisol under NT and O+V/M+C compared with CT and
O/M in southern Brazil.</t>
  </si>
  <si>
    <t>Figure 4. Changes with time of the concentration of (a) TOC and (b) TN in a sandy clay loam Acrisol in southern Brazil under NT and O+V/
M+C, and CT with O/M. Concentration of TOC and TN under adjacent native grassland was included for comparison and was assumed these
are at steady state. The error bars represent the standard deviation of mean values.</t>
  </si>
  <si>
    <t>Year</t>
  </si>
  <si>
    <t>0-5</t>
  </si>
  <si>
    <t>2.5-7.5</t>
  </si>
  <si>
    <t>7.5-17.5</t>
  </si>
  <si>
    <t>CT and O-M</t>
  </si>
  <si>
    <t>NT and (O+V)-(M+C)</t>
  </si>
  <si>
    <t xml:space="preserve">Tillage systems sampled were determined according to soil disturbance intensity, with total crop residue incorporation to the soil by disk plow and two disking (conventional tillage: CT); and no incorporation, where crop residues are maintained on soil surface (NT). Soil disturbance depth was around 20 cm. </t>
  </si>
  <si>
    <t>Bulk density used from previous publication but not reported: The bulk density data reported by Salton (1991) were utilized to calculate organic matter storage based on an equivalent soil mass (Angers et al., 1997; Peterson et al., 1998).</t>
  </si>
  <si>
    <t>Effect sizes</t>
  </si>
  <si>
    <t>mean</t>
  </si>
  <si>
    <t>n</t>
  </si>
  <si>
    <t>Depth correction</t>
  </si>
  <si>
    <t>NT-CT</t>
  </si>
  <si>
    <t>/</t>
  </si>
  <si>
    <t>n/a</t>
  </si>
  <si>
    <t>0-30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</si>
</sst>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2"/>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31">
    <xf numFmtId="0" fontId="0" fillId="0" borderId="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cellStyleXfs>
  <cellXfs count="16">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4" fillId="0" borderId="0" xfId="1" applyFont="1" applyFill="1" applyAlignment="1"/>
    <xf numFmtId="0" fontId="2" fillId="0" borderId="0" xfId="0" applyNumberFormat="1" applyFont="1" applyFill="1" applyAlignment="1"/>
    <xf numFmtId="0" fontId="6" fillId="2" borderId="0" xfId="0" applyFont="1" applyFill="1"/>
    <xf numFmtId="0" fontId="0" fillId="0" borderId="0" xfId="0" applyAlignment="1">
      <alignment horizontal="center" vertical="center"/>
    </xf>
    <xf numFmtId="0" fontId="0" fillId="0" borderId="0" xfId="0" applyAlignment="1">
      <alignment wrapText="1"/>
    </xf>
    <xf numFmtId="0" fontId="0" fillId="0" borderId="0" xfId="0" applyFill="1"/>
    <xf numFmtId="0" fontId="0" fillId="0" borderId="0" xfId="0" quotePrefix="1" applyFill="1"/>
  </cellXfs>
  <cellStyles count="31">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Hyperlink" xfId="1"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joaomiel@zaz.com.b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3"/>
  <sheetViews>
    <sheetView tabSelected="1" topLeftCell="L1" zoomScale="85" zoomScaleNormal="85" zoomScalePageLayoutView="85" workbookViewId="0">
      <selection activeCell="N8" sqref="N8"/>
    </sheetView>
  </sheetViews>
  <sheetFormatPr defaultColWidth="11" defaultRowHeight="15.75" x14ac:dyDescent="0.25"/>
  <sheetData>
    <row r="1" spans="1:25" s="5" customFormat="1"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6" t="s">
        <v>37</v>
      </c>
    </row>
    <row r="2" spans="1:25" s="5" customFormat="1" x14ac:dyDescent="0.25">
      <c r="A2" s="6">
        <v>10245550</v>
      </c>
      <c r="B2" s="7" t="s">
        <v>13</v>
      </c>
      <c r="C2" s="6" t="s">
        <v>14</v>
      </c>
      <c r="D2" s="6" t="s">
        <v>15</v>
      </c>
      <c r="E2" s="6">
        <v>2000</v>
      </c>
      <c r="F2" s="6">
        <v>54</v>
      </c>
      <c r="G2" s="8" t="s">
        <v>16</v>
      </c>
      <c r="H2" s="9" t="s">
        <v>17</v>
      </c>
      <c r="I2" s="6" t="s">
        <v>18</v>
      </c>
      <c r="J2" s="6" t="s">
        <v>19</v>
      </c>
      <c r="K2" s="10">
        <v>-30.8333333333333</v>
      </c>
      <c r="L2" s="10">
        <v>-51.633333333333297</v>
      </c>
      <c r="M2" s="6" t="s">
        <v>20</v>
      </c>
      <c r="N2" s="6" t="s">
        <v>24</v>
      </c>
      <c r="O2" s="6" t="s">
        <v>25</v>
      </c>
      <c r="P2" s="6" t="s">
        <v>26</v>
      </c>
      <c r="Q2" s="6" t="s">
        <v>32</v>
      </c>
      <c r="R2" s="6" t="s">
        <v>33</v>
      </c>
      <c r="S2" s="6" t="s">
        <v>34</v>
      </c>
      <c r="T2" s="6" t="s">
        <v>35</v>
      </c>
      <c r="U2" s="6" t="s">
        <v>36</v>
      </c>
      <c r="W2" t="s">
        <v>38</v>
      </c>
      <c r="X2"/>
      <c r="Y2"/>
    </row>
    <row r="3" spans="1:25" x14ac:dyDescent="0.25">
      <c r="X3" t="s">
        <v>39</v>
      </c>
      <c r="Y3" t="s">
        <v>40</v>
      </c>
    </row>
    <row r="4" spans="1:25" x14ac:dyDescent="0.25">
      <c r="A4" s="13" t="s">
        <v>55</v>
      </c>
      <c r="B4" s="13"/>
      <c r="C4" s="13"/>
      <c r="D4" s="13"/>
      <c r="E4" s="13"/>
      <c r="F4" s="13"/>
      <c r="G4" s="13"/>
      <c r="H4" s="13"/>
      <c r="I4" s="13"/>
      <c r="J4" s="13"/>
      <c r="K4" s="13"/>
      <c r="L4" s="13"/>
      <c r="M4" s="13"/>
      <c r="N4" s="13"/>
      <c r="O4" s="13"/>
      <c r="P4" s="13"/>
      <c r="Q4" s="13"/>
      <c r="R4" s="13"/>
      <c r="W4" t="s">
        <v>41</v>
      </c>
      <c r="X4">
        <v>44.6</v>
      </c>
      <c r="Y4">
        <v>49.2</v>
      </c>
    </row>
    <row r="5" spans="1:25" x14ac:dyDescent="0.25">
      <c r="A5" s="13"/>
      <c r="B5" s="13"/>
      <c r="C5" s="13"/>
      <c r="D5" s="13"/>
      <c r="E5" s="13"/>
      <c r="F5" s="13"/>
      <c r="G5" s="13"/>
      <c r="H5" s="13"/>
      <c r="I5" s="13"/>
      <c r="J5" s="13"/>
      <c r="K5" s="13"/>
      <c r="L5" s="13"/>
      <c r="M5" s="13"/>
      <c r="N5" s="13"/>
      <c r="O5" s="13"/>
      <c r="P5" s="13"/>
      <c r="Q5" s="13"/>
      <c r="R5" s="13"/>
      <c r="W5" t="s">
        <v>42</v>
      </c>
      <c r="X5">
        <v>50.2</v>
      </c>
      <c r="Y5">
        <v>56.6</v>
      </c>
    </row>
    <row r="7" spans="1:25" x14ac:dyDescent="0.25">
      <c r="L7" s="14" t="s">
        <v>57</v>
      </c>
      <c r="M7" s="14"/>
      <c r="N7" s="14" t="s">
        <v>40</v>
      </c>
      <c r="O7" s="14" t="s">
        <v>39</v>
      </c>
      <c r="P7" s="11" t="s">
        <v>61</v>
      </c>
    </row>
    <row r="8" spans="1:25" x14ac:dyDescent="0.25">
      <c r="L8" s="14" t="s">
        <v>64</v>
      </c>
      <c r="M8" s="14" t="s">
        <v>58</v>
      </c>
      <c r="N8" s="14">
        <f>AVERAGE(Y4:Y5)</f>
        <v>52.900000000000006</v>
      </c>
      <c r="O8" s="14">
        <f>AVERAGE(X4:X5)</f>
        <v>47.400000000000006</v>
      </c>
      <c r="P8" s="11">
        <f>N8-O8</f>
        <v>5.5</v>
      </c>
      <c r="W8" s="5" t="s">
        <v>47</v>
      </c>
    </row>
    <row r="9" spans="1:25" x14ac:dyDescent="0.25">
      <c r="L9" s="14"/>
      <c r="M9" s="14" t="s">
        <v>35</v>
      </c>
      <c r="N9" s="15" t="s">
        <v>62</v>
      </c>
      <c r="O9" s="15" t="s">
        <v>62</v>
      </c>
      <c r="P9" s="11" t="s">
        <v>63</v>
      </c>
      <c r="W9" t="s">
        <v>43</v>
      </c>
    </row>
    <row r="10" spans="1:25" x14ac:dyDescent="0.25">
      <c r="L10" s="14"/>
      <c r="M10" s="14" t="s">
        <v>59</v>
      </c>
      <c r="N10" s="14">
        <v>6</v>
      </c>
      <c r="O10" s="14">
        <v>6</v>
      </c>
      <c r="P10" s="11">
        <v>12</v>
      </c>
      <c r="W10" t="s">
        <v>44</v>
      </c>
      <c r="X10" t="s">
        <v>45</v>
      </c>
      <c r="Y10" t="s">
        <v>46</v>
      </c>
    </row>
    <row r="11" spans="1:25" x14ac:dyDescent="0.25">
      <c r="L11" s="14"/>
      <c r="M11" s="14" t="s">
        <v>60</v>
      </c>
      <c r="N11" s="14" t="s">
        <v>63</v>
      </c>
      <c r="O11" s="14" t="s">
        <v>63</v>
      </c>
      <c r="P11" s="11" t="s">
        <v>63</v>
      </c>
      <c r="W11">
        <v>1</v>
      </c>
      <c r="X11">
        <v>16.470588235294102</v>
      </c>
      <c r="Y11">
        <v>35.588235294117602</v>
      </c>
    </row>
    <row r="12" spans="1:25" x14ac:dyDescent="0.25">
      <c r="W12">
        <v>4</v>
      </c>
      <c r="X12">
        <v>15.4524886877828</v>
      </c>
      <c r="Y12">
        <v>28.800904977375499</v>
      </c>
    </row>
    <row r="13" spans="1:25" x14ac:dyDescent="0.25">
      <c r="W13">
        <v>6</v>
      </c>
      <c r="X13">
        <v>15.6787330316742</v>
      </c>
      <c r="Y13">
        <v>20.316742081447899</v>
      </c>
    </row>
    <row r="14" spans="1:25" x14ac:dyDescent="0.25">
      <c r="W14">
        <v>10</v>
      </c>
      <c r="X14">
        <v>14.5475113122171</v>
      </c>
      <c r="Y14">
        <v>18.506787330316701</v>
      </c>
    </row>
    <row r="15" spans="1:25" x14ac:dyDescent="0.25">
      <c r="W15">
        <v>15</v>
      </c>
      <c r="X15">
        <v>15.113122171945699</v>
      </c>
      <c r="Y15">
        <v>16.357466063348401</v>
      </c>
    </row>
    <row r="16" spans="1:25" x14ac:dyDescent="0.25">
      <c r="W16">
        <v>24</v>
      </c>
      <c r="X16">
        <v>14.5475113122171</v>
      </c>
      <c r="Y16">
        <v>14.660633484162799</v>
      </c>
    </row>
    <row r="19" spans="23:28" x14ac:dyDescent="0.25">
      <c r="W19" s="5" t="s">
        <v>48</v>
      </c>
    </row>
    <row r="20" spans="23:28" x14ac:dyDescent="0.25">
      <c r="W20" t="s">
        <v>43</v>
      </c>
    </row>
    <row r="21" spans="23:28" x14ac:dyDescent="0.25">
      <c r="W21" t="s">
        <v>44</v>
      </c>
      <c r="X21" t="s">
        <v>49</v>
      </c>
      <c r="Y21" t="s">
        <v>53</v>
      </c>
      <c r="Z21" t="s">
        <v>35</v>
      </c>
      <c r="AA21" t="s">
        <v>54</v>
      </c>
      <c r="AB21" t="s">
        <v>35</v>
      </c>
    </row>
    <row r="22" spans="23:28" x14ac:dyDescent="0.25">
      <c r="W22" s="12" t="s">
        <v>50</v>
      </c>
      <c r="X22">
        <v>1985</v>
      </c>
      <c r="Y22">
        <v>19.768336402567201</v>
      </c>
      <c r="Z22">
        <v>0</v>
      </c>
      <c r="AA22">
        <v>19.768336402567201</v>
      </c>
      <c r="AB22">
        <v>0</v>
      </c>
    </row>
    <row r="23" spans="23:28" x14ac:dyDescent="0.25">
      <c r="W23" s="12"/>
      <c r="X23">
        <v>1990</v>
      </c>
      <c r="Y23">
        <v>16.6102581425504</v>
      </c>
      <c r="Z23">
        <v>0.7377058112040018</v>
      </c>
      <c r="AA23">
        <v>30.8206296106613</v>
      </c>
      <c r="AB23">
        <v>1.7894541848732004</v>
      </c>
    </row>
    <row r="24" spans="23:28" x14ac:dyDescent="0.25">
      <c r="W24" s="12"/>
      <c r="X24">
        <v>1994</v>
      </c>
      <c r="Y24">
        <v>16.315175818068798</v>
      </c>
      <c r="Z24">
        <v>0.73683407612430329</v>
      </c>
      <c r="AA24">
        <v>35.7886478299244</v>
      </c>
      <c r="AB24">
        <v>0.84209608699919869</v>
      </c>
    </row>
    <row r="25" spans="23:28" x14ac:dyDescent="0.25">
      <c r="W25" s="12" t="s">
        <v>51</v>
      </c>
      <c r="X25">
        <v>1985</v>
      </c>
      <c r="Y25">
        <v>19.708029197080201</v>
      </c>
      <c r="Z25">
        <v>0</v>
      </c>
      <c r="AA25">
        <v>20</v>
      </c>
      <c r="AB25">
        <v>0</v>
      </c>
    </row>
    <row r="26" spans="23:28" x14ac:dyDescent="0.25">
      <c r="W26" s="12"/>
      <c r="X26">
        <v>1990</v>
      </c>
      <c r="Y26">
        <v>15.912408759124</v>
      </c>
      <c r="Z26">
        <v>0.43795620437960103</v>
      </c>
      <c r="AA26">
        <v>20.729927007299199</v>
      </c>
      <c r="AB26">
        <v>0.87591240875909904</v>
      </c>
    </row>
    <row r="27" spans="23:28" x14ac:dyDescent="0.25">
      <c r="W27" s="12"/>
      <c r="X27">
        <v>1994</v>
      </c>
      <c r="Y27">
        <v>15.620437956204301</v>
      </c>
      <c r="Z27">
        <v>0.43795620437960103</v>
      </c>
      <c r="AA27">
        <v>23.2116788321167</v>
      </c>
      <c r="AB27">
        <v>1.0218978102189999</v>
      </c>
    </row>
    <row r="28" spans="23:28" x14ac:dyDescent="0.25">
      <c r="W28" s="12" t="s">
        <v>52</v>
      </c>
      <c r="X28">
        <v>1985</v>
      </c>
      <c r="Y28">
        <v>19.631639235545801</v>
      </c>
      <c r="Z28">
        <v>0</v>
      </c>
      <c r="AA28">
        <v>19.631639235545801</v>
      </c>
      <c r="AB28">
        <v>0</v>
      </c>
    </row>
    <row r="29" spans="23:28" x14ac:dyDescent="0.25">
      <c r="W29" s="12"/>
      <c r="X29">
        <v>1990</v>
      </c>
      <c r="Y29">
        <v>18.6664255139567</v>
      </c>
      <c r="Z29">
        <v>0.87779586423100042</v>
      </c>
      <c r="AA29">
        <v>14.4558991981672</v>
      </c>
      <c r="AB29">
        <v>0.17543859649120108</v>
      </c>
    </row>
    <row r="30" spans="23:28" x14ac:dyDescent="0.25">
      <c r="W30" s="12"/>
      <c r="X30">
        <v>1994</v>
      </c>
      <c r="Y30">
        <v>14.737444987038</v>
      </c>
      <c r="Z30">
        <v>0.35087719298240039</v>
      </c>
      <c r="AA30">
        <v>17.368421052631501</v>
      </c>
      <c r="AB30">
        <v>0.35087719298240216</v>
      </c>
    </row>
    <row r="33" spans="23:23" x14ac:dyDescent="0.25">
      <c r="W33" t="s">
        <v>56</v>
      </c>
    </row>
  </sheetData>
  <mergeCells count="4">
    <mergeCell ref="W22:W24"/>
    <mergeCell ref="W25:W27"/>
    <mergeCell ref="W28:W30"/>
    <mergeCell ref="A4:R5"/>
  </mergeCells>
  <hyperlinks>
    <hyperlink ref="H2" r:id="rId1"/>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2015-06-18T09:59:50Z</dcterms:created>
  <dcterms:modified xsi:type="dcterms:W3CDTF">2016-04-21T13:40:43Z</dcterms:modified>
</cp:coreProperties>
</file>